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<sst xmlns="http://schemas.openxmlformats.org/spreadsheetml/2006/main" count="93" uniqueCount="72">
  <si>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</si>
  <si>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</si>
  <si>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</si>
  <si>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</si>
  <si>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</si>
  <si>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</si>
  <si>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</si>
  <si>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</si>
  <si>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</si>
  <si>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</si>
  <si>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</si>
  <si>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</si>
  <si>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</si>
  <si>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</si>
  <si>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</si>
  <si>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</si>
  <si>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</si>
  <si>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</si>
  <si>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</si>
  <si>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</si>
  <si>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</si>
  <si>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</si>
  <si>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</si>
  <si>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</si>
  <si>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</si>
  <si>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</si>
  <si>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</si>
  <si>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</si>
  <si>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</si>
  <si>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</si>
  <si>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</si>
  <si>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</si>
  <si>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</si>
  <si>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</si>
  <si>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</si>
  <si>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</si>
  <si>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</si>
  <si>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</si>
  <si>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</si>
  <si>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</si>
  <si>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</si>
  <si>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</si>
  <si>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</si>
  <si>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(вентиль) запорный Ру380 (37,3 Мпа) Ду10 588-10-0</t>
  </si>
  <si>
    <t>шт</t>
  </si>
  <si>
    <t>ТУ 37-022-05015348-98</t>
  </si>
  <si>
    <t>Клапан запорный с рукоят. п/сварку Ду10 Ру25,0Мпа 589-10-0</t>
  </si>
  <si>
    <t>Клапан (вентиль) запорный Ду20 Ру380 (37,3 Мпа) 998-20-0</t>
  </si>
  <si>
    <t>Клапан (вентиль ) запорный с рук. п/сварку  Ду20 Ру 25,0Мпа 999-20-0</t>
  </si>
  <si>
    <t>Клапан (вентиль) запор.сальник. п/сварку Ду65 Ру240 (23,5Мпа) 1052-65-0</t>
  </si>
  <si>
    <t>Клапан (вентиль) запорный с махов.п/сварку Ду50 Ру140 (13,7Мпа) 1053-50-0</t>
  </si>
  <si>
    <t>Клапан (вентиль) запорный  с эл.пр. п/сварку  Рр23,5Мпа  1052-65-ЭЧ Ду65 с эл.приводом ПЭМ-Б1М-У2</t>
  </si>
  <si>
    <t>Клапан запорный с эл.пр. п/сваркуДу 65 Ру240 (23,5Мпа) 1052-65-ЭК с э/прив.</t>
  </si>
  <si>
    <t>Клапан запор.с эл.пр. п/сварку Ду65 Ру240 (23,5Мпа) 1052-65-ЭН</t>
  </si>
  <si>
    <t>Клапан (вентиль) Ду65 Ру23.5Мпа 1052-65-Э без э/привода</t>
  </si>
  <si>
    <t>Клапан запор.с эл.пр. п/сварку Ду40 Ру380 (37,3Мпа) 1054-40-ЭН</t>
  </si>
  <si>
    <t>Клапан имп.защ-пред.п/сварку Ду20 Ру100 (9,8Мпа) 586-20-ЭМ-03</t>
  </si>
  <si>
    <t>ТУ 37-028-05015348-98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</si>
  <si>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</si>
  <si>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</si>
  <si>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</si>
  <si>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</si>
  <si>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</si>
  <si>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</si>
  <si>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</si>
  <si>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</si>
  <si>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</si>
  <si>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</si>
  <si>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</si>
  <si>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</si>
  <si>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</si>
  <si>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172 Лот № 1 от 15.12.2014 предлагаем поставку Арматуры высокого давления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</si>
</sst>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3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53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130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44</v>
      </c>
      <c r="D37" s="15">
        <v>227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189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44</v>
      </c>
      <c r="D39" s="15">
        <v>31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44</v>
      </c>
      <c r="D40" s="15">
        <v>11</v>
      </c>
      <c r="E40" s="20" t="s">
        <v>45</v>
      </c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51</v>
      </c>
      <c r="C41" s="20" t="s">
        <v>44</v>
      </c>
      <c r="D41" s="15">
        <v>2</v>
      </c>
      <c r="E41" s="20" t="s">
        <v>45</v>
      </c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44</v>
      </c>
      <c r="D42" s="15">
        <v>1</v>
      </c>
      <c r="E42" s="20" t="s">
        <v>45</v>
      </c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44</v>
      </c>
      <c r="D43" s="15">
        <v>10</v>
      </c>
      <c r="E43" s="20" t="s">
        <v>45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44</v>
      </c>
      <c r="D44" s="15">
        <v>1</v>
      </c>
      <c r="E44" s="20" t="s">
        <v>45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44</v>
      </c>
      <c r="D45" s="15">
        <v>1</v>
      </c>
      <c r="E45" s="20" t="s">
        <v>45</v>
      </c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44</v>
      </c>
      <c r="D46" s="15">
        <v>2</v>
      </c>
      <c r="E46" s="20" t="s">
        <v>57</v>
      </c>
      <c r="F46" s="20"/>
      <c r="G46" s="25">
        <v>0</v>
      </c>
      <c r="H46" s="48">
        <f>ROUND(D46*ROUND(G46,2),2)</f>
        <v>0</v>
      </c>
    </row>
    <row r="47" spans="1:8" x14ac:dyDescent="0.25">
      <c r="A47" s="56"/>
      <c r="B47" s="5" t="s">
        <v>58</v>
      </c>
      <c r="C47" s="26"/>
      <c r="D47" s="6" t="s">
        <v>59</v>
      </c>
      <c r="E47" s="26"/>
      <c r="F47" s="26"/>
      <c r="G47" s="26"/>
      <c r="H47" s="49">
        <f>SUM(H34:H46)</f>
        <v>0</v>
      </c>
    </row>
    <row r="48" spans="1:8" x14ac:dyDescent="0.25">
      <c r="A48" s="56"/>
      <c r="B48" s="5" t="s">
        <v>60</v>
      </c>
      <c r="C48" s="26"/>
      <c r="D48" s="26"/>
      <c r="E48" s="26"/>
      <c r="F48" s="26"/>
      <c r="G48" s="26"/>
      <c r="H48" s="49">
        <f>H47*0.18</f>
        <v>0</v>
      </c>
    </row>
    <row r="49" spans="1:8" ht="15.75" thickBot="1" x14ac:dyDescent="0.3">
      <c r="A49" s="57"/>
      <c r="B49" s="33" t="s">
        <v>61</v>
      </c>
      <c r="C49" s="32"/>
      <c r="D49" s="32"/>
      <c r="E49" s="32"/>
      <c r="F49" s="32"/>
      <c r="G49" s="32"/>
      <c r="H49" s="50">
        <f>SUM(H47:H48)</f>
        <v>0</v>
      </c>
    </row>
    <row r="50" spans="1:8" ht="39.950000000000003" customHeight="1" x14ac:dyDescent="0.25">
      <c r="B50" s="27" t="s">
        <v>62</v>
      </c>
      <c r="C50" s="28"/>
      <c r="D50" s="28"/>
      <c r="E50" s="28"/>
      <c r="F50" s="28"/>
      <c r="G50" s="28"/>
      <c r="H50" s="28"/>
    </row>
    <row r="51" spans="1:8" ht="20.100000000000001" customHeight="1" x14ac:dyDescent="0.25">
      <c r="B51" s="29" t="s">
        <v>63</v>
      </c>
      <c r="C51" s="4"/>
      <c r="D51" s="4"/>
      <c r="E51" s="4"/>
      <c r="F51" s="4"/>
      <c r="G51" s="4"/>
      <c r="H51" s="4"/>
    </row>
    <row r="52" spans="1:8" x14ac:dyDescent="0.25">
      <c r="B52" s="3" t="s">
        <v>64</v>
      </c>
      <c r="C52" s="2"/>
      <c r="D52" s="2"/>
      <c r="E52" s="2"/>
      <c r="F52" s="2"/>
      <c r="G52" s="2"/>
      <c r="H52" s="2"/>
    </row>
    <row r="53" spans="1:8" x14ac:dyDescent="0.25">
      <c r="B53" s="1" t="s">
        <v>65</v>
      </c>
      <c r="C53" s="2"/>
      <c r="D53" s="2"/>
      <c r="E53" s="2"/>
      <c r="F53" s="2"/>
      <c r="G53" s="2"/>
      <c r="H53" s="2"/>
    </row>
    <row r="54" spans="1:8" x14ac:dyDescent="0.25">
      <c r="B54" s="1" t="s">
        <v>66</v>
      </c>
      <c r="C54" s="2"/>
      <c r="D54" s="2"/>
      <c r="E54" s="2"/>
      <c r="F54" s="2"/>
      <c r="G54" s="2"/>
      <c r="H54" s="2"/>
    </row>
    <row r="56" spans="1:8" s="9" customFormat="1" x14ac:dyDescent="0.25">
      <c r="B56" s="30" t="s">
        <v>67</v>
      </c>
      <c r="D56" s="30" t="s">
        <v>68</v>
      </c>
      <c r="H56" s="30" t="s">
        <v>69</v>
      </c>
    </row>
    <row r="58" spans="1:8" x14ac:dyDescent="0.25">
      <c r="B58" s="31" t="s">
        <v>70</v>
      </c>
    </row>
  </sheetData>
  <mergeCells count="65">
    <mergeCell ref="B52:H52"/>
    <mergeCell ref="B53:H53"/>
    <mergeCell ref="B54:H54"/>
    <mergeCell ref="C32:E32"/>
    <mergeCell ref="F32:H32"/>
    <mergeCell ref="C33:E33"/>
    <mergeCell ref="F33:H33"/>
    <mergeCell ref="B50:H50"/>
    <mergeCell ref="B51:H5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2014-12-15T12:34:35Z</dcterms:created>
  <dcterms:modified xsi:type="dcterms:W3CDTF">2014-12-15T12:35:49Z</dcterms:modified>
</cp:coreProperties>
</file>